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Civil &amp; Elec\Specs - Preambles\"/>
    </mc:Choice>
  </mc:AlternateContent>
  <xr:revisionPtr revIDLastSave="0" documentId="13_ncr:1_{78639928-AD38-4EBD-8284-42BC8725CABB}"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weight!$A$1:$Q$69</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Q55" i="1"/>
  <c r="P55" i="1"/>
  <c r="O55" i="1"/>
  <c r="N55" i="1"/>
  <c r="M55" i="1"/>
  <c r="L55" i="1"/>
  <c r="L11" i="1"/>
  <c r="M11" i="1"/>
  <c r="N11" i="1"/>
  <c r="O11" i="1"/>
  <c r="P11" i="1"/>
  <c r="Q11" i="1"/>
  <c r="L12" i="1"/>
  <c r="M12" i="1"/>
  <c r="N12" i="1"/>
  <c r="O12" i="1"/>
  <c r="P12" i="1"/>
  <c r="Q12" i="1"/>
  <c r="L13" i="1"/>
  <c r="M13" i="1"/>
  <c r="N13" i="1"/>
  <c r="O13" i="1"/>
  <c r="P13" i="1"/>
  <c r="Q13" i="1"/>
  <c r="Q10" i="1"/>
  <c r="P10" i="1"/>
  <c r="O10" i="1"/>
  <c r="N10" i="1"/>
  <c r="M10" i="1"/>
  <c r="L10" i="1"/>
  <c r="L56" i="1" l="1"/>
  <c r="M56" i="1"/>
  <c r="N56" i="1"/>
  <c r="O56" i="1"/>
  <c r="P56" i="1"/>
  <c r="Q5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00000000-0006-0000-0100-000026000000}">
      <text>
        <r>
          <rPr>
            <b/>
            <sz val="8"/>
            <color indexed="81"/>
            <rFont val="Tahoma"/>
            <family val="2"/>
          </rPr>
          <t>Evaluators Comments</t>
        </r>
      </text>
    </comment>
    <comment ref="F55" authorId="0" shapeId="0" xr:uid="{00000000-0006-0000-0100-000027000000}">
      <text>
        <r>
          <rPr>
            <b/>
            <sz val="8"/>
            <color indexed="81"/>
            <rFont val="Tahoma"/>
            <family val="2"/>
          </rPr>
          <t>Evaluators Comments</t>
        </r>
      </text>
    </comment>
    <comment ref="G55" authorId="0" shapeId="0" xr:uid="{00000000-0006-0000-0100-000028000000}">
      <text>
        <r>
          <rPr>
            <b/>
            <sz val="8"/>
            <color indexed="81"/>
            <rFont val="Tahoma"/>
            <family val="2"/>
          </rPr>
          <t>Evaluators Comments</t>
        </r>
      </text>
    </comment>
    <comment ref="H55" authorId="0" shapeId="0" xr:uid="{00000000-0006-0000-0100-000029000000}">
      <text>
        <r>
          <rPr>
            <b/>
            <sz val="8"/>
            <color indexed="81"/>
            <rFont val="Tahoma"/>
            <family val="2"/>
          </rPr>
          <t>Evaluators Comments</t>
        </r>
      </text>
    </comment>
    <comment ref="I55" authorId="0" shapeId="0" xr:uid="{00000000-0006-0000-0100-00002A000000}">
      <text>
        <r>
          <rPr>
            <b/>
            <sz val="8"/>
            <color indexed="81"/>
            <rFont val="Tahoma"/>
            <family val="2"/>
          </rPr>
          <t>Evaluators Comments</t>
        </r>
      </text>
    </comment>
    <comment ref="J55"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<sst xmlns="http://schemas.openxmlformats.org/spreadsheetml/2006/main" count="95" uniqueCount="87">
  <si>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</si>
  <si>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</si>
  <si>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</si>
  <si>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</si>
  <si>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</si>
  <si>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</si>
  <si>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</si>
  <si>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</si>
  <si>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</si>
  <si>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</si>
  <si>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</si>
  <si>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</si>
  <si>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</si>
  <si>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</si>
  <si>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</si>
  <si>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</si>
  <si>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</si>
  <si>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</si>
  <si>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</si>
  <si>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</si>
  <si>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</si>
  <si>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</si>
  <si>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</si>
  <si>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</si>
  <si>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</si>
  <si>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</si>
  <si>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</si>
  <si>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</si>
  <si>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</si>
  <si>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</si>
  <si>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</si>
  <si>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</si>
  <si>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</si>
  <si>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</si>
  <si>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</si>
  <si>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</si>
  <si>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</si>
  <si>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</si>
  <si>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</si>
  <si>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t>1       GENERAL</t>
  </si>
  <si>
    <t>1.    Prior to signing the contract, the electrical contractor has to check the drawings, specifications and bill of quantities and has to inform the consultant in written about any conflict, contradiction between trades, specified materials or methods less than specified in the regulations.</t>
  </si>
  <si>
    <t>2.    The Contractor shall furnish all the material; execute all the works necessary to the final accomplishment of the site according to the schedules and drawings. All secondary materials and accessories not mentioned in the bill of quantities shall also be supplied without any extra charge.</t>
  </si>
  <si>
    <t>3.    The prices also include installation cost, painting, transportation, equipment, materials and labor as well as all the charges incurred by the perfect execution of works, general overhead and profits.</t>
  </si>
  <si>
    <t>4.    Owner reserve the right to change or to eliminate quantities and quality of accessories and equipment’s   before ordering of these goods is confirmed by the Contractor.</t>
  </si>
  <si>
    <t>5.    Rates shall include all necessary secondary and preliminary works such as cutting and patching, storage, assembly, protection, marking, painting, cleaning, etc…</t>
  </si>
  <si>
    <t>6.    Rates for ducting shall include for supplying all materials and for installation: (The measuring of duct weight is theoretically; it’s visible part. The final measurements shall be taken on site, the re-measured length shall be the mean length measured over bends, fittings, accessories unless otherwise indicated).</t>
  </si>
  <si>
    <t>a.      All cutting and waste, etc.</t>
  </si>
  <si>
    <t>b.      Fixing including all supports, clips, holder bats, hangers.</t>
  </si>
  <si>
    <t>c.       Joints, bolts, washers, nuts and everything necessary for the satisfactory jointing of ducts to each other, to items of equipment, or for connecting ducts to voids, shafts, etc.,</t>
  </si>
  <si>
    <t>d.      All duct fittings including all bends, junctions, offsets, reducers, adaptors, flanges, vanes, all dampers, flexible connections, cleaning eyes, dirt pockets, air vessels, etc.</t>
  </si>
  <si>
    <t>e.      All metal and timber sleeves through structural elements, cleaning caps, inspection.</t>
  </si>
  <si>
    <t>f.        All insulation protection with canvas and special paints, similar to Foster or equivalent</t>
  </si>
  <si>
    <t>g.       All wooden frame (galvanized sleeve where required by the consultant) around ducts and pipes penetrating walls.</t>
  </si>
  <si>
    <t xml:space="preserve">h.      All wooden frames for grilles. </t>
  </si>
  <si>
    <t>i.        Mastic joints protection after fabrication of the duct.</t>
  </si>
  <si>
    <t>j.        Protection of the internal lining with special canvas and points.</t>
  </si>
  <si>
    <t>7.    The mentioned static pressure head loss is a tentative one. Contractor shall calculate the effective pressure head loss and be responsible for this calculation.</t>
  </si>
  <si>
    <t>8.    Builders works and all grouting, base, anti-vibration mounting to be integrated in the over all unit price of each item, it should be a responsibility of the subcontractor who will coordinate and cooperate with the general contractor.</t>
  </si>
  <si>
    <t>2       EXECUTION</t>
  </si>
  <si>
    <t>A.      Contractor shall execute as per followings.</t>
  </si>
  <si>
    <t>B.      Rates for firefighting works shall include for:</t>
  </si>
  <si>
    <t>1.     Assembling and jointing including jointing materials.</t>
  </si>
  <si>
    <t>2.     Factory priming paint.</t>
  </si>
  <si>
    <t>3.     Fixing, including nails, bolts, nuts, holes, screws, plugs and the like.</t>
  </si>
  <si>
    <t>4.     Cutting and pinning including all making good.</t>
  </si>
  <si>
    <t>5.     Plugging and screwing.</t>
  </si>
  <si>
    <t>6.     Testing all installations as specified including providing equipment and personnel necessary for testing.</t>
  </si>
  <si>
    <t>7.     Protection of all works.</t>
  </si>
  <si>
    <t>8.     Marking positions of holes, mortises, chases, etc.</t>
  </si>
  <si>
    <t>9.     Cutting and forming holes, chases, etc. including pipe sleeves and making good all work.</t>
  </si>
  <si>
    <t>10.  Cutting and pinning ends of supports to structures.</t>
  </si>
  <si>
    <t>11.  Builders works and all grouting, base, ant vibration mounting to be integrated in the overall unit price of each item, it should be a responsibility of the subcontractor who will coordinate and cooperate with the general contractor.</t>
  </si>
  <si>
    <t>12.  Painting as specified.</t>
  </si>
  <si>
    <t>13.  Necessary trench or pit excavation, backfilling and disposal of surplus excavated materials.</t>
  </si>
  <si>
    <t>14.  Protection and maintaining the works in good order.</t>
  </si>
  <si>
    <t>15.  Electrical installations including wiring, conduits.</t>
  </si>
  <si>
    <t>16.  Preparation of plans or diagrams, shop drawings, as-built drawings, schedules, instruction manuals, etc.</t>
  </si>
  <si>
    <t>17.  Insulation as it should exist on piping and equipment for heat dissipation protection and condensation protection.</t>
  </si>
  <si>
    <t>18.  Tags, nameplates, belt guards and all accessories and appurtenances described in the specifications dealing with each item or equipment.</t>
  </si>
  <si>
    <t>19.  Any necessary motors, starters and necessary wiring on the equipment having electrical goods together with such items as insulation, piping, instruments, controls and all other items mentioned or implied in specifications and drawings as being supplied with the equipment and not separately measured and enumerated in the Bills of Quantities.</t>
  </si>
  <si>
    <t>20.  Rates for all items of equipment and materials shall be inclusive of all certificates samples tests, supply of all information and data, supply of catalogues, charts, curves, submittals, certified drawing, and all other information, services called for in the specification, all fully connected up and in good working order.</t>
  </si>
  <si>
    <t>21.  All hangers and support shall be hot dip galvanized after fabrication.</t>
  </si>
  <si>
    <t>22.  Necessary continuous support guide for plastic pipes for mechanical and expansion protection.</t>
  </si>
  <si>
    <t>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</si>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</sst>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1">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83">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 fillId="2" borderId="10" xfId="1" applyFont="1" applyFill="1" applyBorder="1" applyAlignment="1">
      <alignment vertical="center" wrapText="1"/>
    </xf>
    <xf numFmtId="0" fontId="1" fillId="0" borderId="7" xfId="1" applyFont="1" applyBorder="1" applyAlignment="1">
      <alignment vertical="center" wrapText="1"/>
    </xf>
    <xf numFmtId="0" fontId="0" fillId="0" borderId="0" xfId="0" applyAlignment="1">
      <alignment horizontal="center" wrapText="1"/>
    </xf>
    <xf numFmtId="0" fontId="1" fillId="2" borderId="9" xfId="0" applyFont="1" applyFill="1" applyBorder="1" applyAlignment="1">
      <alignment horizontal="center" wrapText="1"/>
    </xf>
    <xf numFmtId="0" fontId="1" fillId="0" borderId="1" xfId="0" applyFont="1" applyBorder="1" applyAlignment="1">
      <alignment horizontal="center" wrapText="1"/>
    </xf>
    <xf numFmtId="0" fontId="0" fillId="0" borderId="5" xfId="0" applyBorder="1" applyAlignment="1">
      <alignment horizont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47"/>
      <c r="B1" s="50" t="s">
        <v>34</v>
      </c>
      <c r="C1" s="51"/>
      <c r="D1" s="51"/>
      <c r="E1" s="51"/>
      <c r="F1" s="51"/>
      <c r="G1" s="51"/>
      <c r="H1" s="51"/>
      <c r="I1" s="51"/>
      <c r="J1" s="56" t="s">
        <v>24</v>
      </c>
      <c r="K1" s="56"/>
      <c r="L1" s="26" t="s">
        <v>37</v>
      </c>
    </row>
    <row r="2" spans="1:12" ht="16.5" customHeight="1">
      <c r="A2" s="48"/>
      <c r="B2" s="52"/>
      <c r="C2" s="53"/>
      <c r="D2" s="53"/>
      <c r="E2" s="53"/>
      <c r="F2" s="53"/>
      <c r="G2" s="53"/>
      <c r="H2" s="53"/>
      <c r="I2" s="53"/>
      <c r="J2" s="57" t="s">
        <v>25</v>
      </c>
      <c r="K2" s="57"/>
      <c r="L2" s="27" t="s">
        <v>35</v>
      </c>
    </row>
    <row r="3" spans="1:12" ht="16.5" customHeight="1">
      <c r="A3" s="48"/>
      <c r="B3" s="52"/>
      <c r="C3" s="53"/>
      <c r="D3" s="53"/>
      <c r="E3" s="53"/>
      <c r="F3" s="53"/>
      <c r="G3" s="53"/>
      <c r="H3" s="53"/>
      <c r="I3" s="53"/>
      <c r="J3" s="57" t="s">
        <v>26</v>
      </c>
      <c r="K3" s="57"/>
      <c r="L3" s="28" t="s">
        <v>36</v>
      </c>
    </row>
    <row r="4" spans="1:12" ht="16.5" customHeight="1" thickBot="1">
      <c r="A4" s="49"/>
      <c r="B4" s="54"/>
      <c r="C4" s="55"/>
      <c r="D4" s="55"/>
      <c r="E4" s="55"/>
      <c r="F4" s="55"/>
      <c r="G4" s="55"/>
      <c r="H4" s="55"/>
      <c r="I4" s="55"/>
      <c r="J4" s="58" t="s">
        <v>27</v>
      </c>
      <c r="K4" s="58"/>
      <c r="L4" s="40">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64"/>
  <sheetViews>
    <sheetView tabSelected="1" showWhiteSpace="0" zoomScale="70" zoomScaleNormal="70" workbookViewId="0">
      <selection activeCell="A7" sqref="A7:B7"/>
    </sheetView>
  </sheetViews>
  <sheetFormatPr defaultColWidth="13.85546875" defaultRowHeight="12.75"/>
  <cols>
    <col min="1" max="1" width="14.140625" style="5" customWidth="1"/>
    <col min="2" max="2" width="72.42578125" style="5" customWidth="1"/>
    <col min="3" max="3" width="7.42578125" style="43"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67"/>
      <c r="B1" s="76" t="s">
        <v>34</v>
      </c>
      <c r="C1" s="51"/>
      <c r="D1" s="51"/>
      <c r="E1" s="51"/>
      <c r="F1" s="51"/>
      <c r="G1" s="51"/>
      <c r="H1" s="51"/>
      <c r="I1" s="51"/>
      <c r="J1" s="51"/>
      <c r="K1" s="51"/>
      <c r="L1" s="51"/>
      <c r="M1" s="77"/>
      <c r="N1" s="70" t="s">
        <v>24</v>
      </c>
      <c r="O1" s="71"/>
      <c r="P1" s="59" t="s">
        <v>37</v>
      </c>
      <c r="Q1" s="60"/>
    </row>
    <row r="2" spans="1:17" ht="16.5" customHeight="1">
      <c r="A2" s="68"/>
      <c r="B2" s="78"/>
      <c r="C2" s="53"/>
      <c r="D2" s="53"/>
      <c r="E2" s="53"/>
      <c r="F2" s="53"/>
      <c r="G2" s="53"/>
      <c r="H2" s="53"/>
      <c r="I2" s="53"/>
      <c r="J2" s="53"/>
      <c r="K2" s="53"/>
      <c r="L2" s="53"/>
      <c r="M2" s="79"/>
      <c r="N2" s="72" t="s">
        <v>25</v>
      </c>
      <c r="O2" s="73"/>
      <c r="P2" s="61" t="s">
        <v>35</v>
      </c>
      <c r="Q2" s="62"/>
    </row>
    <row r="3" spans="1:17" ht="16.5" customHeight="1">
      <c r="A3" s="68"/>
      <c r="B3" s="78"/>
      <c r="C3" s="53"/>
      <c r="D3" s="53"/>
      <c r="E3" s="53"/>
      <c r="F3" s="53"/>
      <c r="G3" s="53"/>
      <c r="H3" s="53"/>
      <c r="I3" s="53"/>
      <c r="J3" s="53"/>
      <c r="K3" s="53"/>
      <c r="L3" s="53"/>
      <c r="M3" s="79"/>
      <c r="N3" s="72" t="s">
        <v>26</v>
      </c>
      <c r="O3" s="73"/>
      <c r="P3" s="63" t="s">
        <v>36</v>
      </c>
      <c r="Q3" s="64"/>
    </row>
    <row r="4" spans="1:17" ht="16.5" customHeight="1" thickBot="1">
      <c r="A4" s="69"/>
      <c r="B4" s="80"/>
      <c r="C4" s="55"/>
      <c r="D4" s="55"/>
      <c r="E4" s="55"/>
      <c r="F4" s="55"/>
      <c r="G4" s="55"/>
      <c r="H4" s="55"/>
      <c r="I4" s="55"/>
      <c r="J4" s="55"/>
      <c r="K4" s="55"/>
      <c r="L4" s="55"/>
      <c r="M4" s="81"/>
      <c r="N4" s="74" t="s">
        <v>27</v>
      </c>
      <c r="O4" s="75"/>
      <c r="P4" s="65">
        <v>44440</v>
      </c>
      <c r="Q4" s="66"/>
    </row>
    <row r="5" spans="1:17" ht="16.5" customHeight="1"/>
    <row r="6" spans="1:17" ht="28.5" customHeight="1">
      <c r="A6" s="30" t="s">
        <v>16</v>
      </c>
      <c r="B6" s="29" t="s">
        <v>38</v>
      </c>
      <c r="E6" s="6"/>
      <c r="F6" s="6"/>
      <c r="G6" s="6"/>
      <c r="H6" s="6"/>
      <c r="I6" s="6"/>
      <c r="J6" s="6"/>
    </row>
    <row r="7" spans="1:17" ht="28.5" customHeight="1">
      <c r="A7" s="30" t="s">
        <v>85</v>
      </c>
      <c r="B7" s="29" t="s">
        <v>86</v>
      </c>
      <c r="E7" s="6"/>
      <c r="F7" s="6"/>
      <c r="G7" s="6"/>
      <c r="H7" s="6"/>
      <c r="I7" s="6"/>
      <c r="J7" s="6"/>
    </row>
    <row r="8" spans="1:17" ht="13.5" thickBot="1">
      <c r="E8" s="6"/>
      <c r="F8" s="6"/>
      <c r="G8" s="6"/>
      <c r="H8" s="6"/>
      <c r="I8" s="6"/>
      <c r="J8" s="6"/>
    </row>
    <row r="9" spans="1:17" ht="26.25" thickBot="1">
      <c r="A9" s="31" t="s">
        <v>0</v>
      </c>
      <c r="B9" s="32" t="s">
        <v>23</v>
      </c>
      <c r="C9" s="34" t="s">
        <v>2</v>
      </c>
      <c r="D9" s="33" t="s">
        <v>15</v>
      </c>
      <c r="E9" s="34" t="s">
        <v>3</v>
      </c>
      <c r="F9" s="34" t="s">
        <v>4</v>
      </c>
      <c r="G9" s="34" t="s">
        <v>5</v>
      </c>
      <c r="H9" s="34" t="s">
        <v>6</v>
      </c>
      <c r="I9" s="34" t="s">
        <v>7</v>
      </c>
      <c r="J9" s="34" t="s">
        <v>8</v>
      </c>
      <c r="K9" s="35" t="s">
        <v>1</v>
      </c>
      <c r="L9" s="36" t="s">
        <v>9</v>
      </c>
      <c r="M9" s="37" t="s">
        <v>10</v>
      </c>
      <c r="N9" s="37" t="s">
        <v>11</v>
      </c>
      <c r="O9" s="37" t="s">
        <v>12</v>
      </c>
      <c r="P9" s="37" t="s">
        <v>13</v>
      </c>
      <c r="Q9" s="38" t="s">
        <v>14</v>
      </c>
    </row>
    <row r="10" spans="1:17">
      <c r="A10" s="3"/>
      <c r="B10" s="41" t="s">
        <v>39</v>
      </c>
      <c r="C10" s="44">
        <v>50</v>
      </c>
      <c r="D10" s="20"/>
      <c r="E10" s="7"/>
      <c r="F10" s="7"/>
      <c r="G10" s="7"/>
      <c r="H10" s="7"/>
      <c r="I10" s="8"/>
      <c r="J10" s="8"/>
      <c r="K10" s="9"/>
      <c r="L10" s="17">
        <f>E10*C10</f>
        <v>0</v>
      </c>
      <c r="M10" s="13">
        <f>F10*C10</f>
        <v>0</v>
      </c>
      <c r="N10" s="13">
        <f>G10*C10</f>
        <v>0</v>
      </c>
      <c r="O10" s="13">
        <f>H10*C10</f>
        <v>0</v>
      </c>
      <c r="P10" s="13">
        <f>I10*C10</f>
        <v>0</v>
      </c>
      <c r="Q10" s="14">
        <f>J10*C10</f>
        <v>0</v>
      </c>
    </row>
    <row r="11" spans="1:17" ht="51">
      <c r="A11" s="1"/>
      <c r="B11" s="42"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51">
      <c r="A12" s="1"/>
      <c r="B12" s="42" t="s">
        <v>41</v>
      </c>
      <c r="C12" s="45"/>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38.25">
      <c r="A13" s="1"/>
      <c r="B13" s="42" t="s">
        <v>42</v>
      </c>
      <c r="C13" s="45"/>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38.25">
      <c r="A14" s="1"/>
      <c r="B14" s="42" t="s">
        <v>43</v>
      </c>
      <c r="C14" s="45"/>
      <c r="D14" s="21"/>
      <c r="E14" s="2"/>
      <c r="F14" s="2"/>
      <c r="G14" s="2"/>
      <c r="H14" s="2"/>
      <c r="I14" s="2"/>
      <c r="J14" s="2"/>
      <c r="K14" s="23"/>
      <c r="L14" s="18">
        <f t="shared" ref="L14:L54" si="6">E14*C14</f>
        <v>0</v>
      </c>
      <c r="M14" s="15">
        <f t="shared" ref="M14:M54" si="7">C14*F14</f>
        <v>0</v>
      </c>
      <c r="N14" s="15">
        <f t="shared" ref="N14:N54" si="8">G14*C14</f>
        <v>0</v>
      </c>
      <c r="O14" s="15">
        <f t="shared" ref="O14:O54" si="9">H14*C14</f>
        <v>0</v>
      </c>
      <c r="P14" s="15">
        <f t="shared" ref="P14:P54" si="10">I14*C14</f>
        <v>0</v>
      </c>
      <c r="Q14" s="16">
        <f t="shared" ref="Q14:Q54" si="11">J14*C14</f>
        <v>0</v>
      </c>
    </row>
    <row r="15" spans="1:17" ht="38.25">
      <c r="A15" s="1"/>
      <c r="B15" s="42" t="s">
        <v>44</v>
      </c>
      <c r="C15" s="45"/>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51">
      <c r="A16" s="1"/>
      <c r="B16" s="42" t="s">
        <v>45</v>
      </c>
      <c r="C16" s="45"/>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c r="A17" s="1"/>
      <c r="B17" s="42" t="s">
        <v>46</v>
      </c>
      <c r="C17" s="45"/>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c r="A18" s="1"/>
      <c r="B18" s="42" t="s">
        <v>47</v>
      </c>
      <c r="C18" s="45"/>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38.25">
      <c r="A19" s="1"/>
      <c r="B19" s="42" t="s">
        <v>48</v>
      </c>
      <c r="C19" s="45"/>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38.25">
      <c r="A20" s="1"/>
      <c r="B20" s="42" t="s">
        <v>49</v>
      </c>
      <c r="C20" s="45"/>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25.5">
      <c r="A21" s="1"/>
      <c r="B21" s="42" t="s">
        <v>50</v>
      </c>
      <c r="C21" s="45"/>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25.5">
      <c r="A22" s="1"/>
      <c r="B22" s="42" t="s">
        <v>51</v>
      </c>
      <c r="C22" s="45"/>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25.5">
      <c r="A23" s="1"/>
      <c r="B23" s="42" t="s">
        <v>52</v>
      </c>
      <c r="C23" s="45"/>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c r="A24" s="1"/>
      <c r="B24" s="42" t="s">
        <v>53</v>
      </c>
      <c r="C24" s="45"/>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c r="A25" s="1"/>
      <c r="B25" s="42" t="s">
        <v>54</v>
      </c>
      <c r="C25" s="45"/>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c r="A26" s="1"/>
      <c r="B26" s="42" t="s">
        <v>55</v>
      </c>
      <c r="C26" s="45"/>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25.5">
      <c r="A27" s="1"/>
      <c r="B27" s="42" t="s">
        <v>56</v>
      </c>
      <c r="C27" s="45"/>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38.25">
      <c r="A28" s="1"/>
      <c r="B28" s="42" t="s">
        <v>57</v>
      </c>
      <c r="C28" s="45"/>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c r="A29" s="1"/>
      <c r="B29" s="42" t="s">
        <v>58</v>
      </c>
      <c r="C29" s="45">
        <v>50</v>
      </c>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c r="A30" s="1"/>
      <c r="B30" s="42" t="s">
        <v>59</v>
      </c>
      <c r="C30" s="45"/>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c r="A31" s="1"/>
      <c r="B31" s="42" t="s">
        <v>60</v>
      </c>
      <c r="C31" s="45"/>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c r="A32" s="1"/>
      <c r="B32" s="42" t="s">
        <v>61</v>
      </c>
      <c r="C32" s="45"/>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c r="A33" s="1"/>
      <c r="B33" s="42" t="s">
        <v>62</v>
      </c>
      <c r="C33" s="45"/>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c r="A34" s="1"/>
      <c r="B34" s="42" t="s">
        <v>63</v>
      </c>
      <c r="C34" s="45"/>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c r="A35" s="1"/>
      <c r="B35" s="42" t="s">
        <v>64</v>
      </c>
      <c r="C35" s="45"/>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c r="A36" s="1"/>
      <c r="B36" s="42" t="s">
        <v>65</v>
      </c>
      <c r="C36" s="45"/>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25.5">
      <c r="A37" s="1"/>
      <c r="B37" s="42" t="s">
        <v>66</v>
      </c>
      <c r="C37" s="45"/>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c r="A38" s="1"/>
      <c r="B38" s="42" t="s">
        <v>67</v>
      </c>
      <c r="C38" s="45"/>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c r="A39" s="1"/>
      <c r="B39" s="42" t="s">
        <v>68</v>
      </c>
      <c r="C39" s="45"/>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25.5">
      <c r="A40" s="1"/>
      <c r="B40" s="42" t="s">
        <v>69</v>
      </c>
      <c r="C40" s="45"/>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c r="A41" s="1"/>
      <c r="B41" s="42" t="s">
        <v>70</v>
      </c>
      <c r="C41" s="45"/>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38.25">
      <c r="A42" s="1"/>
      <c r="B42" s="42" t="s">
        <v>71</v>
      </c>
      <c r="C42" s="45"/>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c r="A43" s="1"/>
      <c r="B43" s="42" t="s">
        <v>72</v>
      </c>
      <c r="C43" s="45"/>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25.5">
      <c r="A44" s="1"/>
      <c r="B44" s="42" t="s">
        <v>73</v>
      </c>
      <c r="C44" s="45"/>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c r="A45" s="1"/>
      <c r="B45" s="42" t="s">
        <v>74</v>
      </c>
      <c r="C45" s="45"/>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c r="A46" s="1"/>
      <c r="B46" s="42" t="s">
        <v>75</v>
      </c>
      <c r="C46" s="45"/>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25.5">
      <c r="A47" s="1"/>
      <c r="B47" s="42" t="s">
        <v>76</v>
      </c>
      <c r="C47" s="45"/>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25.5">
      <c r="A48" s="1"/>
      <c r="B48" s="42" t="s">
        <v>77</v>
      </c>
      <c r="C48" s="45"/>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25.5">
      <c r="A49" s="1"/>
      <c r="B49" s="42" t="s">
        <v>78</v>
      </c>
      <c r="C49" s="45"/>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63.75">
      <c r="A50" s="1"/>
      <c r="B50" s="42" t="s">
        <v>79</v>
      </c>
      <c r="C50" s="45"/>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63.75">
      <c r="A51" s="1"/>
      <c r="B51" s="42" t="s">
        <v>80</v>
      </c>
      <c r="C51" s="45"/>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c r="A52" s="1"/>
      <c r="B52" s="42" t="s">
        <v>81</v>
      </c>
      <c r="C52" s="45"/>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25.5">
      <c r="A53" s="1"/>
      <c r="B53" s="42" t="s">
        <v>82</v>
      </c>
      <c r="C53" s="45"/>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c r="A54" s="1"/>
      <c r="B54" s="42" t="s">
        <v>83</v>
      </c>
      <c r="C54" s="45"/>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13.5" thickBot="1">
      <c r="A55" s="4"/>
      <c r="B55" s="24"/>
      <c r="C55" s="46"/>
      <c r="D55" s="22"/>
      <c r="E55" s="10"/>
      <c r="F55" s="10"/>
      <c r="G55" s="10"/>
      <c r="H55" s="10"/>
      <c r="I55" s="10"/>
      <c r="J55" s="10"/>
      <c r="K55" s="11"/>
      <c r="L55" s="19">
        <f>C55*E55</f>
        <v>0</v>
      </c>
      <c r="M55" s="15">
        <f t="shared" ref="M55" si="12">C55*F55</f>
        <v>0</v>
      </c>
      <c r="N55" s="15">
        <f t="shared" ref="N55" si="13">G55*C55</f>
        <v>0</v>
      </c>
      <c r="O55" s="15">
        <f>H55*C55</f>
        <v>0</v>
      </c>
      <c r="P55" s="15">
        <f t="shared" ref="P55" si="14">I55*C55</f>
        <v>0</v>
      </c>
      <c r="Q55" s="16">
        <f t="shared" ref="Q55" si="15">J55*C55</f>
        <v>0</v>
      </c>
    </row>
    <row r="56" spans="1:17" ht="13.5" thickBot="1">
      <c r="L56" s="12">
        <f t="shared" ref="L56:Q56" si="16">SUM(L10:L55)</f>
        <v>0</v>
      </c>
      <c r="M56" s="12">
        <f t="shared" si="16"/>
        <v>0</v>
      </c>
      <c r="N56" s="12">
        <f t="shared" si="16"/>
        <v>0</v>
      </c>
      <c r="O56" s="12">
        <f t="shared" si="16"/>
        <v>0</v>
      </c>
      <c r="P56" s="12">
        <f t="shared" si="16"/>
        <v>0</v>
      </c>
      <c r="Q56" s="12">
        <f t="shared" si="16"/>
        <v>0</v>
      </c>
    </row>
    <row r="57" spans="1:17" ht="26.25" thickBot="1">
      <c r="L57" s="39" t="s">
        <v>17</v>
      </c>
      <c r="M57" s="39" t="s">
        <v>18</v>
      </c>
      <c r="N57" s="39" t="s">
        <v>19</v>
      </c>
      <c r="O57" s="39" t="s">
        <v>20</v>
      </c>
      <c r="P57" s="39" t="s">
        <v>21</v>
      </c>
      <c r="Q57" s="39" t="s">
        <v>22</v>
      </c>
    </row>
    <row r="62" spans="1:17" ht="17.25" customHeight="1">
      <c r="A62" s="82" t="s">
        <v>84</v>
      </c>
      <c r="B62" s="82"/>
      <c r="C62" s="82"/>
      <c r="D62" s="82"/>
      <c r="E62" s="82"/>
      <c r="F62" s="82"/>
    </row>
    <row r="63" spans="1:17" ht="17.25" customHeight="1">
      <c r="A63" s="82"/>
      <c r="B63" s="82"/>
      <c r="C63" s="82"/>
      <c r="D63" s="82"/>
      <c r="E63" s="82"/>
      <c r="F63" s="82"/>
    </row>
    <row r="64" spans="1:17" ht="17.25" customHeight="1">
      <c r="A64" s="82"/>
      <c r="B64" s="82"/>
      <c r="C64" s="82"/>
      <c r="D64" s="82"/>
      <c r="E64" s="82"/>
      <c r="F64" s="82"/>
    </row>
  </sheetData>
  <mergeCells count="11">
    <mergeCell ref="A62:F64"/>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2024-04-23T07:36:20Z</dcterms:modified>
</cp:coreProperties>
</file>